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15" yWindow="1815" windowWidth="19440" windowHeight="11385"/>
  </bookViews>
  <sheets>
    <sheet name="Обоснование НМЦД" sheetId="1" r:id="rId1"/>
  </sheets>
  <calcPr calcId="191029" refMode="R1C1"/>
</workbook>
</file>

<file path=xl/calcChain.xml><?xml version="1.0" encoding="utf-8"?>
<calcChain xmlns="http://schemas.openxmlformats.org/spreadsheetml/2006/main">
  <c r="V20" i="1" l="1"/>
  <c r="R18" i="1"/>
  <c r="R15" i="1"/>
  <c r="R16" i="1"/>
  <c r="R17" i="1"/>
  <c r="Q15" i="1"/>
  <c r="V15" i="1" s="1"/>
  <c r="Q16" i="1"/>
  <c r="V16" i="1" s="1"/>
  <c r="Q17" i="1"/>
  <c r="V17" i="1" s="1"/>
  <c r="Q18" i="1"/>
  <c r="V18" i="1" s="1"/>
  <c r="J15" i="1"/>
  <c r="J16" i="1"/>
  <c r="J17" i="1"/>
  <c r="J18" i="1"/>
  <c r="H14" i="1"/>
  <c r="H15" i="1"/>
  <c r="H16" i="1"/>
  <c r="H17" i="1"/>
  <c r="H18" i="1"/>
  <c r="F15" i="1"/>
  <c r="F16" i="1"/>
  <c r="F18" i="1"/>
  <c r="S18" i="1" l="1"/>
  <c r="T18" i="1" s="1"/>
  <c r="U18" i="1" s="1"/>
  <c r="S17" i="1"/>
  <c r="T17" i="1" s="1"/>
  <c r="U17" i="1" s="1"/>
  <c r="S16" i="1"/>
  <c r="T16" i="1" s="1"/>
  <c r="U16" i="1" s="1"/>
  <c r="S15" i="1"/>
  <c r="T15" i="1" s="1"/>
  <c r="U15" i="1" s="1"/>
  <c r="R13" i="1"/>
  <c r="R14" i="1"/>
  <c r="Q13" i="1"/>
  <c r="V13" i="1" s="1"/>
  <c r="Q14" i="1"/>
  <c r="V14" i="1" s="1"/>
  <c r="J13" i="1"/>
  <c r="J14" i="1"/>
  <c r="H13" i="1"/>
  <c r="F13" i="1"/>
  <c r="F14" i="1"/>
  <c r="S14" i="1" l="1"/>
  <c r="T14" i="1" s="1"/>
  <c r="U14" i="1" s="1"/>
  <c r="S13" i="1"/>
  <c r="T13" i="1" s="1"/>
  <c r="U13" i="1" s="1"/>
  <c r="F19" i="1"/>
  <c r="Q19" i="1" l="1"/>
  <c r="H19" i="1" l="1"/>
  <c r="J19" i="1"/>
  <c r="V19" i="1"/>
  <c r="R19" i="1"/>
  <c r="S19" i="1" l="1"/>
  <c r="T19" i="1" l="1"/>
  <c r="U19" i="1" s="1"/>
  <c r="E8" i="1"/>
</calcChain>
</file>

<file path=xl/sharedStrings.xml><?xml version="1.0" encoding="utf-8"?>
<sst xmlns="http://schemas.openxmlformats.org/spreadsheetml/2006/main" count="64" uniqueCount="47">
  <si>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</si>
  <si>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</si>
  <si>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</si>
  <si>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</si>
  <si>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</si>
  <si>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</si>
  <si>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</si>
  <si>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</si>
  <si>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</si>
  <si>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</si>
  <si>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</si>
  <si>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</si>
  <si>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</si>
  <si>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</si>
  <si>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</si>
  <si>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</si>
  <si>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</si>
  <si>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</si>
  <si>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</si>
  <si>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</si>
  <si>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</si>
  <si>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</si>
  <si>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</si>
  <si>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</si>
  <si>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</si>
  <si>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</si>
  <si>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</si>
  <si>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</si>
  <si>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</si>
  <si>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</si>
  <si>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</si>
  <si>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</si>
  <si>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</si>
  <si>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</si>
  <si>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</si>
  <si>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</si>
  <si>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</si>
  <si>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№81 от 20.05.2024 г</t>
  </si>
  <si>
    <t>№ 20/08 от 20.05.2024</t>
  </si>
  <si>
    <t>№ 049 от 17.05.2024</t>
  </si>
  <si>
    <t xml:space="preserve">томаты </t>
  </si>
  <si>
    <t>огурцы</t>
  </si>
  <si>
    <t xml:space="preserve">картофель </t>
  </si>
  <si>
    <t>свекла столовая</t>
  </si>
  <si>
    <t>лук репчатый</t>
  </si>
  <si>
    <t xml:space="preserve">капуста белокачанная </t>
  </si>
  <si>
    <t>морковь столовая свежая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</si>
</sst>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23</xdr:row>
      <xdr:rowOff>998367</xdr:rowOff>
    </xdr:from>
    <xdr:to>
      <xdr:col>3</xdr:col>
      <xdr:colOff>228600</xdr:colOff>
      <xdr:row>23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25</xdr:row>
      <xdr:rowOff>211452</xdr:rowOff>
    </xdr:from>
    <xdr:to>
      <xdr:col>3</xdr:col>
      <xdr:colOff>495299</xdr:colOff>
      <xdr:row>25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24</xdr:row>
      <xdr:rowOff>422036</xdr:rowOff>
    </xdr:from>
    <xdr:to>
      <xdr:col>4</xdr:col>
      <xdr:colOff>336186</xdr:colOff>
      <xdr:row>25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25</xdr:row>
      <xdr:rowOff>211452</xdr:rowOff>
    </xdr:from>
    <xdr:to>
      <xdr:col>3</xdr:col>
      <xdr:colOff>495299</xdr:colOff>
      <xdr:row>25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tabSelected="1" topLeftCell="A16" workbookViewId="0">
      <selection activeCell="B15" sqref="B15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5.75" x14ac:dyDescent="0.25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22" ht="15.75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6" t="s">
        <v>5</v>
      </c>
      <c r="B8" s="46"/>
      <c r="C8" s="46"/>
      <c r="D8" s="46"/>
      <c r="E8" s="47">
        <f>SUMIF(V20,"&gt;0")</f>
        <v>331553</v>
      </c>
      <c r="F8" s="47"/>
      <c r="G8" s="48" t="s">
        <v>6</v>
      </c>
      <c r="H8" s="48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49" t="s">
        <v>9</v>
      </c>
      <c r="B10" s="49" t="s">
        <v>34</v>
      </c>
      <c r="C10" s="49" t="s">
        <v>35</v>
      </c>
      <c r="D10" s="49"/>
      <c r="E10" s="50" t="s">
        <v>10</v>
      </c>
      <c r="F10" s="50"/>
      <c r="G10" s="50" t="s">
        <v>11</v>
      </c>
      <c r="H10" s="50"/>
      <c r="I10" s="50" t="s">
        <v>12</v>
      </c>
      <c r="J10" s="50"/>
      <c r="K10" s="50" t="s">
        <v>13</v>
      </c>
      <c r="L10" s="50"/>
      <c r="M10" s="50" t="s">
        <v>14</v>
      </c>
      <c r="N10" s="50"/>
      <c r="O10" s="50" t="s">
        <v>15</v>
      </c>
      <c r="P10" s="50"/>
      <c r="Q10" s="53" t="s">
        <v>16</v>
      </c>
      <c r="R10" s="49" t="s">
        <v>17</v>
      </c>
      <c r="S10" s="49" t="s">
        <v>18</v>
      </c>
      <c r="T10" s="49" t="s">
        <v>19</v>
      </c>
      <c r="U10" s="49" t="s">
        <v>20</v>
      </c>
      <c r="V10" s="53" t="s">
        <v>21</v>
      </c>
    </row>
    <row r="11" spans="1:22" ht="27" customHeight="1" x14ac:dyDescent="0.25">
      <c r="A11" s="49"/>
      <c r="B11" s="49"/>
      <c r="C11" s="49"/>
      <c r="D11" s="49"/>
      <c r="E11" s="51" t="s">
        <v>37</v>
      </c>
      <c r="F11" s="52"/>
      <c r="G11" s="51" t="s">
        <v>39</v>
      </c>
      <c r="H11" s="52"/>
      <c r="I11" s="51" t="s">
        <v>38</v>
      </c>
      <c r="J11" s="52"/>
      <c r="K11" s="52"/>
      <c r="L11" s="52"/>
      <c r="M11" s="52"/>
      <c r="N11" s="52"/>
      <c r="O11" s="52"/>
      <c r="P11" s="52"/>
      <c r="Q11" s="53"/>
      <c r="R11" s="49"/>
      <c r="S11" s="49"/>
      <c r="T11" s="49"/>
      <c r="U11" s="49"/>
      <c r="V11" s="53"/>
    </row>
    <row r="12" spans="1:22" ht="27" customHeight="1" x14ac:dyDescent="0.25">
      <c r="A12" s="49"/>
      <c r="B12" s="49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3"/>
      <c r="R12" s="49"/>
      <c r="S12" s="49"/>
      <c r="T12" s="49"/>
      <c r="U12" s="49"/>
      <c r="V12" s="53"/>
    </row>
    <row r="13" spans="1:22" ht="27" customHeight="1" x14ac:dyDescent="0.25">
      <c r="A13" s="18">
        <v>1</v>
      </c>
      <c r="B13" s="18" t="s">
        <v>45</v>
      </c>
      <c r="C13" s="18" t="s">
        <v>36</v>
      </c>
      <c r="D13" s="20">
        <v>500</v>
      </c>
      <c r="E13" s="19">
        <v>43.12</v>
      </c>
      <c r="F13" s="21">
        <f t="shared" ref="F13:F19" si="0">E13*D13</f>
        <v>21560</v>
      </c>
      <c r="G13" s="19">
        <v>44</v>
      </c>
      <c r="H13" s="22">
        <f t="shared" ref="H13:H19" si="1">G13*D13</f>
        <v>22000</v>
      </c>
      <c r="I13" s="19">
        <v>41.8</v>
      </c>
      <c r="J13" s="21">
        <f t="shared" ref="J13:J19" si="2">I13*D13</f>
        <v>20900</v>
      </c>
      <c r="K13" s="19"/>
      <c r="L13" s="19"/>
      <c r="M13" s="19"/>
      <c r="N13" s="19"/>
      <c r="O13" s="19"/>
      <c r="P13" s="19"/>
      <c r="Q13" s="21">
        <f t="shared" ref="Q13:Q18" si="3">ROUND(AVERAGE(E13,G13,I13,K13,M13),2)</f>
        <v>42.97</v>
      </c>
      <c r="R13" s="24">
        <f t="shared" ref="R13:R19" si="4">COUNTA(E13,G13,I13,K13,M13)</f>
        <v>3</v>
      </c>
      <c r="S13" s="24">
        <f t="shared" ref="S13:S19" si="5">SQRT((IF(E13&gt;0,POWER(E13-Q13,2),0)+IF(G13&gt;0,POWER(G13-Q13,2),0)+IF(I13&gt;0,POWER(I13-Q13,2),0)+IF(K13&gt;0,POWER(K13-Q13,2),0)+IF(M13&gt;0,POWER(M13-Q13,2),0))/(R13-1))</f>
        <v>1.1073165762328327</v>
      </c>
      <c r="T13" s="25">
        <f t="shared" ref="T13:T18" si="6">S13/Q13*100</f>
        <v>2.5769527024268859</v>
      </c>
      <c r="U13" s="25" t="str">
        <f t="shared" ref="U13:U19" si="7">IF(T13&lt;33,$U$8,$U$9)</f>
        <v>ОДН</v>
      </c>
      <c r="V13" s="26">
        <f t="shared" ref="V13:V19" si="8">D13*Q13</f>
        <v>21485</v>
      </c>
    </row>
    <row r="14" spans="1:22" ht="27" customHeight="1" x14ac:dyDescent="0.25">
      <c r="A14" s="18">
        <v>2</v>
      </c>
      <c r="B14" s="18" t="s">
        <v>46</v>
      </c>
      <c r="C14" s="18" t="s">
        <v>36</v>
      </c>
      <c r="D14" s="20">
        <v>600</v>
      </c>
      <c r="E14" s="19">
        <v>64.900000000000006</v>
      </c>
      <c r="F14" s="21">
        <f t="shared" si="0"/>
        <v>38940</v>
      </c>
      <c r="G14" s="19">
        <v>63.8</v>
      </c>
      <c r="H14" s="22">
        <f t="shared" si="1"/>
        <v>38280</v>
      </c>
      <c r="I14" s="19">
        <v>62.92</v>
      </c>
      <c r="J14" s="21">
        <f t="shared" si="2"/>
        <v>37752</v>
      </c>
      <c r="K14" s="19"/>
      <c r="L14" s="19"/>
      <c r="M14" s="19"/>
      <c r="N14" s="19"/>
      <c r="O14" s="19"/>
      <c r="P14" s="19"/>
      <c r="Q14" s="21">
        <f t="shared" si="3"/>
        <v>63.87</v>
      </c>
      <c r="R14" s="24">
        <f t="shared" si="4"/>
        <v>3</v>
      </c>
      <c r="S14" s="24">
        <f t="shared" si="5"/>
        <v>0.99204334582718945</v>
      </c>
      <c r="T14" s="25">
        <f t="shared" si="6"/>
        <v>1.5532227114876931</v>
      </c>
      <c r="U14" s="25" t="str">
        <f t="shared" si="7"/>
        <v>ОДН</v>
      </c>
      <c r="V14" s="26">
        <f t="shared" si="8"/>
        <v>38322</v>
      </c>
    </row>
    <row r="15" spans="1:22" ht="27" customHeight="1" x14ac:dyDescent="0.25">
      <c r="A15" s="18">
        <v>3</v>
      </c>
      <c r="B15" s="18" t="s">
        <v>44</v>
      </c>
      <c r="C15" s="18" t="s">
        <v>36</v>
      </c>
      <c r="D15" s="20">
        <v>600</v>
      </c>
      <c r="E15" s="19">
        <v>49.5</v>
      </c>
      <c r="F15" s="21">
        <f t="shared" si="0"/>
        <v>29700</v>
      </c>
      <c r="G15" s="19">
        <v>48.4</v>
      </c>
      <c r="H15" s="22">
        <f t="shared" si="1"/>
        <v>29040</v>
      </c>
      <c r="I15" s="19">
        <v>48.62</v>
      </c>
      <c r="J15" s="21">
        <f t="shared" si="2"/>
        <v>29172</v>
      </c>
      <c r="K15" s="19"/>
      <c r="L15" s="19"/>
      <c r="M15" s="19"/>
      <c r="N15" s="19"/>
      <c r="O15" s="19"/>
      <c r="P15" s="19"/>
      <c r="Q15" s="21">
        <f t="shared" si="3"/>
        <v>48.84</v>
      </c>
      <c r="R15" s="24">
        <f t="shared" si="4"/>
        <v>3</v>
      </c>
      <c r="S15" s="24">
        <f t="shared" si="5"/>
        <v>0.58206528843421101</v>
      </c>
      <c r="T15" s="25">
        <f t="shared" si="6"/>
        <v>1.1917798698489168</v>
      </c>
      <c r="U15" s="25" t="str">
        <f t="shared" si="7"/>
        <v>ОДН</v>
      </c>
      <c r="V15" s="26">
        <f t="shared" si="8"/>
        <v>29304.000000000004</v>
      </c>
    </row>
    <row r="16" spans="1:22" ht="27" customHeight="1" x14ac:dyDescent="0.25">
      <c r="A16" s="18">
        <v>4</v>
      </c>
      <c r="B16" s="18" t="s">
        <v>43</v>
      </c>
      <c r="C16" s="18" t="s">
        <v>36</v>
      </c>
      <c r="D16" s="20">
        <v>400</v>
      </c>
      <c r="E16" s="19">
        <v>64.900000000000006</v>
      </c>
      <c r="F16" s="21">
        <f t="shared" si="0"/>
        <v>25960.000000000004</v>
      </c>
      <c r="G16" s="19">
        <v>65.260000000000005</v>
      </c>
      <c r="H16" s="22">
        <f t="shared" si="1"/>
        <v>26104.000000000004</v>
      </c>
      <c r="I16" s="19">
        <v>62.92</v>
      </c>
      <c r="J16" s="21">
        <f t="shared" si="2"/>
        <v>25168</v>
      </c>
      <c r="K16" s="19"/>
      <c r="L16" s="19"/>
      <c r="M16" s="19"/>
      <c r="N16" s="19"/>
      <c r="O16" s="19"/>
      <c r="P16" s="19"/>
      <c r="Q16" s="21">
        <f t="shared" si="3"/>
        <v>64.36</v>
      </c>
      <c r="R16" s="24">
        <f t="shared" si="4"/>
        <v>3</v>
      </c>
      <c r="S16" s="24">
        <f t="shared" si="5"/>
        <v>1.2600000000000022</v>
      </c>
      <c r="T16" s="25">
        <f t="shared" si="6"/>
        <v>1.9577377252952179</v>
      </c>
      <c r="U16" s="25" t="str">
        <f t="shared" si="7"/>
        <v>ОДН</v>
      </c>
      <c r="V16" s="26">
        <f t="shared" si="8"/>
        <v>25744</v>
      </c>
    </row>
    <row r="17" spans="1:22" ht="27" customHeight="1" x14ac:dyDescent="0.25">
      <c r="A17" s="18">
        <v>5</v>
      </c>
      <c r="B17" s="18" t="s">
        <v>42</v>
      </c>
      <c r="C17" s="18" t="s">
        <v>36</v>
      </c>
      <c r="D17" s="20">
        <v>3000</v>
      </c>
      <c r="E17" s="19">
        <v>53.9</v>
      </c>
      <c r="F17" s="21">
        <v>0</v>
      </c>
      <c r="G17" s="19">
        <v>56.1</v>
      </c>
      <c r="H17" s="22">
        <f t="shared" si="1"/>
        <v>168300</v>
      </c>
      <c r="I17" s="19">
        <v>48.62</v>
      </c>
      <c r="J17" s="21">
        <f t="shared" si="2"/>
        <v>145860</v>
      </c>
      <c r="K17" s="19"/>
      <c r="L17" s="19"/>
      <c r="M17" s="19"/>
      <c r="N17" s="19"/>
      <c r="O17" s="19"/>
      <c r="P17" s="19"/>
      <c r="Q17" s="21">
        <f t="shared" si="3"/>
        <v>52.87</v>
      </c>
      <c r="R17" s="24">
        <f t="shared" si="4"/>
        <v>3</v>
      </c>
      <c r="S17" s="24">
        <f t="shared" si="5"/>
        <v>3.8442359448920422</v>
      </c>
      <c r="T17" s="25">
        <f t="shared" si="6"/>
        <v>7.2711101662418054</v>
      </c>
      <c r="U17" s="25" t="str">
        <f t="shared" si="7"/>
        <v>ОДН</v>
      </c>
      <c r="V17" s="26">
        <f t="shared" si="8"/>
        <v>158610</v>
      </c>
    </row>
    <row r="18" spans="1:22" ht="27" customHeight="1" x14ac:dyDescent="0.25">
      <c r="A18" s="18">
        <v>6</v>
      </c>
      <c r="B18" s="18" t="s">
        <v>41</v>
      </c>
      <c r="C18" s="18" t="s">
        <v>36</v>
      </c>
      <c r="D18" s="20">
        <v>250</v>
      </c>
      <c r="E18" s="19">
        <v>78.09</v>
      </c>
      <c r="F18" s="21">
        <f t="shared" si="0"/>
        <v>19522.5</v>
      </c>
      <c r="G18" s="19">
        <v>93.5</v>
      </c>
      <c r="H18" s="22">
        <f t="shared" si="1"/>
        <v>23375</v>
      </c>
      <c r="I18" s="19">
        <v>77.22</v>
      </c>
      <c r="J18" s="21">
        <f t="shared" si="2"/>
        <v>19305</v>
      </c>
      <c r="K18" s="19"/>
      <c r="L18" s="19"/>
      <c r="M18" s="19"/>
      <c r="N18" s="19"/>
      <c r="O18" s="19"/>
      <c r="P18" s="19"/>
      <c r="Q18" s="21">
        <f t="shared" si="3"/>
        <v>82.94</v>
      </c>
      <c r="R18" s="24">
        <f t="shared" si="4"/>
        <v>3</v>
      </c>
      <c r="S18" s="24">
        <f t="shared" si="5"/>
        <v>9.1584523801786517</v>
      </c>
      <c r="T18" s="25">
        <f t="shared" si="6"/>
        <v>11.042262334432905</v>
      </c>
      <c r="U18" s="25" t="str">
        <f t="shared" si="7"/>
        <v>ОДН</v>
      </c>
      <c r="V18" s="26">
        <f t="shared" si="8"/>
        <v>20735</v>
      </c>
    </row>
    <row r="19" spans="1:22" ht="63.75" customHeight="1" x14ac:dyDescent="0.25">
      <c r="A19" s="18">
        <v>7</v>
      </c>
      <c r="B19" s="41" t="s">
        <v>40</v>
      </c>
      <c r="C19" s="41" t="s">
        <v>36</v>
      </c>
      <c r="D19" s="20">
        <v>300</v>
      </c>
      <c r="E19" s="42">
        <v>121.4</v>
      </c>
      <c r="F19" s="21">
        <f t="shared" si="0"/>
        <v>36420</v>
      </c>
      <c r="G19" s="43">
        <v>132</v>
      </c>
      <c r="H19" s="22">
        <f t="shared" si="1"/>
        <v>39600</v>
      </c>
      <c r="I19" s="43">
        <v>120.12</v>
      </c>
      <c r="J19" s="21">
        <f t="shared" si="2"/>
        <v>36036</v>
      </c>
      <c r="K19" s="23"/>
      <c r="L19" s="21"/>
      <c r="M19" s="21"/>
      <c r="N19" s="21"/>
      <c r="O19" s="21"/>
      <c r="P19" s="22"/>
      <c r="Q19" s="21">
        <f>ROUND(AVERAGE(E19,G19,I19,K19,M19),2)</f>
        <v>124.51</v>
      </c>
      <c r="R19" s="24">
        <f t="shared" si="4"/>
        <v>3</v>
      </c>
      <c r="S19" s="24">
        <f t="shared" si="5"/>
        <v>6.5209010113633816</v>
      </c>
      <c r="T19" s="25">
        <f>S19/Q19*100</f>
        <v>5.2372508323535305</v>
      </c>
      <c r="U19" s="25" t="str">
        <f t="shared" si="7"/>
        <v>ОДН</v>
      </c>
      <c r="V19" s="26">
        <f t="shared" si="8"/>
        <v>37353</v>
      </c>
    </row>
    <row r="20" spans="1:22" s="27" customFormat="1" ht="27.75" customHeight="1" x14ac:dyDescent="0.25">
      <c r="A20" s="57" t="s">
        <v>26</v>
      </c>
      <c r="B20" s="57"/>
      <c r="C20" s="28"/>
      <c r="D20" s="29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1">
        <f>SUM(V13:V19)</f>
        <v>331553</v>
      </c>
    </row>
    <row r="21" spans="1:22" s="32" customFormat="1" x14ac:dyDescent="0.25">
      <c r="A21" s="33"/>
      <c r="S21" s="34"/>
    </row>
    <row r="22" spans="1:22" x14ac:dyDescent="0.25">
      <c r="A22" s="58" t="s">
        <v>27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60"/>
    </row>
    <row r="23" spans="1:22" ht="52.5" customHeight="1" x14ac:dyDescent="0.25">
      <c r="A23" s="61" t="s">
        <v>33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3"/>
    </row>
    <row r="24" spans="1:22" ht="100.5" customHeight="1" x14ac:dyDescent="0.25">
      <c r="A24" s="54" t="s">
        <v>28</v>
      </c>
      <c r="B24" s="55"/>
      <c r="C24" s="56" t="s">
        <v>29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  <row r="25" spans="1:22" ht="57.75" customHeight="1" x14ac:dyDescent="0.25">
      <c r="A25" s="54" t="s">
        <v>30</v>
      </c>
      <c r="B25" s="55"/>
      <c r="C25" s="56" t="s">
        <v>31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</row>
    <row r="26" spans="1:22" ht="44.25" customHeight="1" x14ac:dyDescent="0.25">
      <c r="A26" s="54" t="s">
        <v>18</v>
      </c>
      <c r="B26" s="55"/>
      <c r="C26" s="56" t="s">
        <v>32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</row>
    <row r="27" spans="1:22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 x14ac:dyDescent="0.25">
      <c r="B28" s="36"/>
      <c r="C28" s="36"/>
      <c r="D28" s="37"/>
      <c r="E28" s="38"/>
      <c r="F28" s="39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40"/>
      <c r="S28" s="38"/>
      <c r="T28" s="38"/>
      <c r="U28" s="38"/>
      <c r="V28" s="38"/>
    </row>
  </sheetData>
  <mergeCells count="36">
    <mergeCell ref="A25:B25"/>
    <mergeCell ref="C25:V25"/>
    <mergeCell ref="A26:B26"/>
    <mergeCell ref="C26:V26"/>
    <mergeCell ref="A20:B20"/>
    <mergeCell ref="A22:V22"/>
    <mergeCell ref="A23:V23"/>
    <mergeCell ref="A24:B24"/>
    <mergeCell ref="C24:V24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6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2024-05-22T05:14:54Z</cp:lastPrinted>
  <dcterms:created xsi:type="dcterms:W3CDTF">2021-01-18T05:46:41Z</dcterms:created>
  <dcterms:modified xsi:type="dcterms:W3CDTF">2024-05-22T05:15:16Z</dcterms:modified>
</cp:coreProperties>
</file>